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(2)" sheetId="1" state="visible" r:id="rId1"/>
  </sheets>
  <definedNames>
    <definedName name="_xlnm._FilterDatabase" localSheetId="0" hidden="1">'Лист1 (2)'!$A$5:$AF$53</definedName>
    <definedName name="_xlnm.Print_Area" localSheetId="0">'Лист1 (2)'!$A$1:$G$58</definedName>
    <definedName name="_xlnm._FilterDatabase" localSheetId="0" hidden="1">'Лист1 (2)'!$A$5:$AF$53</definedName>
  </definedNames>
  <calcPr/>
</workbook>
</file>

<file path=xl/sharedStrings.xml><?xml version="1.0" encoding="utf-8"?>
<sst xmlns="http://schemas.openxmlformats.org/spreadsheetml/2006/main" count="105" uniqueCount="105">
  <si>
    <t xml:space="preserve">Отчет об использовании  бюджетных ассигнований резервного фонда администрации Артемовского городского округа за 2025 год</t>
  </si>
  <si>
    <t xml:space="preserve">Согласно решению Думы Артемовского городского округа от 05.12.2024 г. № 400 "О бюджете Артемовского городского округа на 2025 год и плановый период 2026 и 2027 годов" (в ред. от 23.09.2025 
№ 538) объем резервного фонда администрации Артемовского городского округа составляет 186 084 470,00 рублей.</t>
  </si>
  <si>
    <t>(рубли)</t>
  </si>
  <si>
    <t xml:space="preserve">№ п/п</t>
  </si>
  <si>
    <t xml:space="preserve">Распоряжение  администрации Артемовского городского округа</t>
  </si>
  <si>
    <t xml:space="preserve">Целевое назначение (наименование мероприятия)</t>
  </si>
  <si>
    <t xml:space="preserve">Предусмотрено распоряжением администрации Артемовского городского округа</t>
  </si>
  <si>
    <t xml:space="preserve">Исполнение </t>
  </si>
  <si>
    <t>Отклонение</t>
  </si>
  <si>
    <t>Примечание</t>
  </si>
  <si>
    <t xml:space="preserve">№ 16-ра от 14.01.2025, № 29-ра от 17.01.2025, № 33-ра от 20.01.2025, № 34-ра от 20.01.2025, № 35-ра от 21.01.2025, № 41-ра от 22.01.2025, № 78-ра от 29.01.2025, № 79-ра от 29.01.2025, № 91-ра от 31.01.2025, № 150-ра от 18.02.2025, № 163-ра от 21.02.2025, № 164-ра от 21.02.2025, № 165-ра от 21.02.2025, № 178-ра от 25.02.2025, № 179-ра от 25.02.2025, № 180-ра от 25.02.2025, № 186-ра от 27.02.2025, № 187-ра от 27.02.2025, № 199-ра от 03.03.2025, № 205-ра от 04.03.2025, № 210-ра от 06.03.2025, № 220-ра от 07.03.2025, № 236-ра от 13.03.2025, № 237-ра от 13.03.2025, № 238-ра от 13.03.2025, № 262-ра от 21.03.2025, № 279-ра от 26.03.2025, № 299-ра от 04.04.2025, № 311-ра от 08.04.2025, № 327-ра от 08.04.2025, № 336-ра от 11.04.2025, № 343-ра от 14.04.2025, № 351-ра от 16.04.2025, № 357-ра от 21.04.2025, № 358-ра от 21.04.2025, № 361-ра от 21.04.2025, № 379-ра от 25.04.2025, № 386-ра от 28.04.2025, № 367-ра от 23.04.2025, № 406-ра от 07.05.2025, № 416-ра от 13.05.2025, № 417-ра от 13.05.2025, № 422-ра от 14.05.2025, № 424-ра от 15.05.2025, № 429-ра от 16.05.2025, № 430-ра от 16.05.2025, № 436-ра от 19.05.2025, № 439-ра от 20.05.2025, № 449-ра от 22.05.2025, № 467-ра от 28.05.2025, № 471-ра от 28.05.2025, № 494-ра от 04.06.2025, № 514-ра от 11.06.2025, № 520-ра от 16.06.2025, № 523-ра от 17.06.2025, № 528-ра от 18.06.2025, № 535-ра от 20.06.2025, № 552-ра от 25.06.2025, № 555-ра от 27.06.2025, № 569-ра от 30.06.2025, № 570-ра от 01.07.2025, № 579-ра от 01.07.2025, № 591-ра от 03.07.2025, № 594-ра от 07.07.2025, № 599-ра от 07.07.2025, № 603-ра от 08.07.2025, № 604-ра от 08.07.2025, № 608-ра от 09.07.2025, № 609-ра от 09.07.2025, № 624-ра от 15.07.2025, № 627-ра от 16.07.2025,  № 628-ра от 16.07.2025, № 636-ра от 18.07.2025, № 637-ра от 18.07.2025, № 638-ра от 18.07.2025, № 639-ра от 21.07.2025, № 645-ра от 22.07.2025, № 650-ра от 24.07.2025, № 651-ра от 24.07.2025, № 654-ра от 25.07.2025, № 655-ра от 25.07.2025, № 659-ра от 29.07.2025, № 660-ра от 29.07.2025, № 661-ра от 29.07.2025, № 661-ра от 29.07.2025, № 662-ра от 29.07.2025, № 664-ра от 30.07.2025, № 665-ра от 31.07.2025, № 666-ра от 31.07.2025, № 685-ра от 04.08.2025, № 686-ра от 04.08.2025, № 687-ра от 04.08.2025, № 690-ра от 06.08.2025, № 701-ра от 11.08.2025, № 702-ра от 11.08.2025, № 703-ра от 11.08.2025, № 704-ра от 12.08.2025, № 718-ра от 18.08.2025, № 729-ра от 20.08.2025, № 744-ра от 27.08.2025, № 745-ра от 27.08.2025, № 750-ра от 28.08.2025, № 752-ра от 28.08.2025, № 766-ра от 03.09.2025, № 771-ра от 04.09.2025, № 781-ра от 12.09.2025, № 786-ра от 12.09.2025, № 787-ра от 12.09.2025, № 788-ра от 12.09.2025, № 797-ра от 15.09.2025, № 803-ра от 17.09.2025, № 813-ра от 19.09.2025, № 826-ра от 24.09.2025, № 829-ра от 24.09.2025, № 830-ра от 24.09.2025, № 848-ра от 01.10.2025, № 852-ра от 06.10.2025, № 859-ра от 08.10.2025, № 866-ра от 10.10.2025, № 874-ра от 10.10.2025, № 878-ра от 14.10.2025, № 879-ра от 14.10.2025, № 883-ра от 14.10.2025, № 884-ра от 15.10.2025, № 891-ра от 17.10.2025, № 898-ра от 21.10.2025, № 899-ра от 21.10.2025, № 903-ра от 22.10.2025, № 925-ра от 28.10.2025, № 928-ра от 29.10.2025, № 933-ра от 31.10.2025, № 938-ра от 31.10.2025, № 957-ра от 06.11.2025, № 958-ра от 06.11.2025, № 959-ра от 06.11.2025, № 970-ра от 11.11.2025, № 971-ра от 11.11.2025, № 982-ра от 13.11.2025, № 983-ра от 13.11.2025, № 984-ра от 13.11.2025, № 1002-ра от 18.11.2025, № 1003-ра от 18.11.2025, № 1008-ра от 19.11.2025, № 1009-ра от 19.11.2025, № 1010-ра от 19.11.2025, № 1014-ра от 20.11.2025, № 1042-ра от 24.11.2025, № 1043-ра от 24.11.2025, № 1050-ра от 25.11.2025, № 1053-ра от 26.11.2025, № 1060-ра от 27.11.2025, № 1061-ра от 27.11.2025, № 1062-ра от 27.11.2025, № 1066-ра от 28.11.2025, № 1067-ра от 28.11.2025, № 1081-ра от 02.12.2025, № 1082-ра от 02.12.2025, № 1083-ра 02.12.2025, № 1098-ра от 08.12.2025, № 1109-ра от 10.12.2025, № 1110-ра от 10.12.2025, № 1118-ра от 11.12.2025, № 1127-ра от 12.12.2025, № 1128-ра от 12.12.2025, № 1129-ра от 12.12.2025, № 1130-ра от 12.12.2025, № 1131-ра от 12.12.2025, № 1144-ра от 16.12.2025, № 1145-ра от 16.12.2025, № 1146-ра от 16.12.2025, № 1149-ра от 17.12.2025, № 1150-ра от 17.12.2025, № 1179-ра от 22.12.2025, № 1180-ра от 22.12.2025, № 1181-ра от 22.12.2025, № 1188-ра от 23.12.2025, № 1189-ра от 23.12.2025, № 1190-ра от 23.12.2025, № 1191-ра от 23.12.2025, № 1211-ра от 25.12.2025, № 1212-ра от 25.12.2025, № 1213-ра от 25.12.2025, № 1214-ра от 25.12.2025, 1215-ра от 25.12.2025</t>
  </si>
  <si>
    <t xml:space="preserve">На оказание единовременной материальной помощи членам семей военослужащих, погибших в результате участия в СВО на территориях Украины, Донецкой Народной Республики и Луганской Народной Республики</t>
  </si>
  <si>
    <t>X</t>
  </si>
  <si>
    <t xml:space="preserve">№ 19-ра от 14.01.2025</t>
  </si>
  <si>
    <t xml:space="preserve">На заключение контракта на поставку товаров (наконечник, колодка, кабель)</t>
  </si>
  <si>
    <t xml:space="preserve">№ 20-ра от 14.01.2025</t>
  </si>
  <si>
    <t xml:space="preserve">На заключение контракта на поставку товаров в целях обеспечения мобилизации (ноутбук-2 шт.)</t>
  </si>
  <si>
    <t xml:space="preserve">№ 40-ра от 21.01.2025</t>
  </si>
  <si>
    <t xml:space="preserve">На заключение контракта на поставку товаров в целях обеспечения мобилизации (беспроводной мост, блок питания, сетевой фильтр, точка доступа - 2 шт., коммутатор - 3 шт.)</t>
  </si>
  <si>
    <t xml:space="preserve">№ 56-ра от 27.01.2025, № 57-ра от 27.01.2025, № 450-ра от 22.05.2025, № 709-ра от 13.08.2025, № 927-ра от 29.10.2025</t>
  </si>
  <si>
    <t xml:space="preserve">На оказание единовременной помощи материальной помощи гражданам в случае частичного повреждения жилого помещения в результате пожара</t>
  </si>
  <si>
    <t xml:space="preserve">№ 75-ра от 29.01.2025</t>
  </si>
  <si>
    <t xml:space="preserve">На заключение контрактов на поставку товаров в целях обеспечения мобилизации (термос, кофе шоколад)</t>
  </si>
  <si>
    <t xml:space="preserve">№ 76-ра от 29.01.2025 (в ред. от 28.03.2025 № 288-ра)</t>
  </si>
  <si>
    <t xml:space="preserve">На заключение контрактов на поставку товаров в целях обеспечения мобилизации (грузовой автомобиль Камаз, полуприцеп-контейнеровоз)</t>
  </si>
  <si>
    <t xml:space="preserve">№ 77-ра от 29.01.2025</t>
  </si>
  <si>
    <t xml:space="preserve">На заключение контрактов на поставку товаров в целях обеспечения мобилизации(радиостанция, радар, мишень, машинка запуска мишеней, устройство для запуска мишеней)</t>
  </si>
  <si>
    <t xml:space="preserve">№ 211-ра от 
06.03.2025</t>
  </si>
  <si>
    <t xml:space="preserve">На заключение контракта на поставку товаров в целях обеспечения мобилизации (комплектующие для машин)</t>
  </si>
  <si>
    <t xml:space="preserve">№ 224-ра от 07.03.2025 (в ред. от 22.07.2025 № 644-ра)</t>
  </si>
  <si>
    <t xml:space="preserve">На заключение контракта на поставку товаров для передачи в собственность КГУП "Примтеплоэнерго"</t>
  </si>
  <si>
    <t xml:space="preserve">№ 239-ра от 14.03.2025</t>
  </si>
  <si>
    <t xml:space="preserve">На заключение контракта на поставку товаров (приобретение противопожарных ранцев "Ермак-18", воздуходувок ранцевых бензиновых, зажигательных аппаратов АЗ-4)</t>
  </si>
  <si>
    <t xml:space="preserve">№ 258-ра от 20.03.2025</t>
  </si>
  <si>
    <t xml:space="preserve">На заключение контракта для приобретения триммеров бензиновых с расходными материалами, фонарей и масла двухтактного полусинтетического </t>
  </si>
  <si>
    <t xml:space="preserve">№ 296-ра от 02.04.2025</t>
  </si>
  <si>
    <t xml:space="preserve">На заключение контракта на поставку товаров в целях обеспечения мобилизации (приобретение заготовок для щитов на обустройство блиндажей)</t>
  </si>
  <si>
    <t xml:space="preserve">№ 300-ра от 04.04.2025</t>
  </si>
  <si>
    <t xml:space="preserve">На выполнение аварийно-восстановительных работ в ДС №23, 35, МБОУ СОШ №20</t>
  </si>
  <si>
    <t xml:space="preserve">№ 342-ра от 14.04.2025</t>
  </si>
  <si>
    <t xml:space="preserve">На заключение контракта на оказание услуг в соответствии с соглашением о проведении мероприятий по предупреждению или ликвидации чрезвычайных ситуаций с использованием донного грунта и (или) проведения работ по восстановлению пропускной способности русел рек (физическая мобильная охрана, питание)</t>
  </si>
  <si>
    <t xml:space="preserve">№ 359-ра от 21.04.2025 (в ред. от 03.12.2025 № 1090-ра)</t>
  </si>
  <si>
    <t xml:space="preserve">На заключение контракта на аренду техники с экипажем и грузчиками для выполнения функций по вывозу твердых коммунальных отходов до нормализации ситуации</t>
  </si>
  <si>
    <t xml:space="preserve">№ 372-ра от 23.04.2025</t>
  </si>
  <si>
    <t xml:space="preserve">На заключение контракта на поставку товаров в целях обеспечения мобилизации (моторное масло, лампы, выключатели, панели, розетки, щит, шурупы)</t>
  </si>
  <si>
    <t xml:space="preserve">№ 391-ра от 28.04.2025</t>
  </si>
  <si>
    <t xml:space="preserve">На выполнение аварийно-восстановительных работ в ДС № 6, МБОУ СОШ № 10, 2</t>
  </si>
  <si>
    <t xml:space="preserve">№ 479-ра от 30.05.2025 (в ред. от 30.12.2025 № 1232-ра)</t>
  </si>
  <si>
    <t xml:space="preserve">Для заключения контракта на проведение мероприятий по отлову, транспортировке, размещению и дальнейшему содержанию животных без владельцев, ранее прошедших процедуру отлова, стерилизации, вакцинации и проявляющих агрессивность к людям и животным, которые не могут быть возвращены на прежние места их обитания, до момента передачи таких животных новым владельцам или наступление естественной смерти.</t>
  </si>
  <si>
    <t xml:space="preserve">№ 493-ра от 04.06.2025 (в ред. от 16.07.2025 № 629-ра)</t>
  </si>
  <si>
    <t xml:space="preserve">На заключение контракта на поставку товаров в целях обеспечения мобилизации (приобретение товаров для хоз.нужд)</t>
  </si>
  <si>
    <t xml:space="preserve">№ 551-ра от 25.06.2025</t>
  </si>
  <si>
    <t xml:space="preserve">На вывоз мусора с площадок накопления твердых коммунальных отходов многоквартирных домов и районов частного сектора Артемовского городского округа</t>
  </si>
  <si>
    <t xml:space="preserve">№ 556-ра от 27.06.2025</t>
  </si>
  <si>
    <t xml:space="preserve">На заключение контракта на оказание услуг по обследованию русел рек для определения наносов в целях проведения мероприятий, направленных на максимально возможное уменьшение риска возникновения чрезвычайных ситуаций.</t>
  </si>
  <si>
    <t xml:space="preserve">№ 557-ра от 27.06.2025 (в ред. от 04.12.2025 № 1093-ра)</t>
  </si>
  <si>
    <t xml:space="preserve">№ 582-ра от 01.07.2025 (в ред. от 24.09.2025 № 833-ра, в ред. от 29.12.2025 № 1226-ра)</t>
  </si>
  <si>
    <t xml:space="preserve">На оказание услуг по перевозке дровяной древесины в количестве 1200 куб. метров (от лесосеки в Анучинском районе до площадки по адресу: г. Артем, ул. Вокзальная, 113а</t>
  </si>
  <si>
    <t xml:space="preserve">№ 583-ра от 01.07.2025</t>
  </si>
  <si>
    <t xml:space="preserve">На выполнение работ по очистке подвального помещения и организации работы  канализационной системы многоквартирного дома № 18 по ул. Черноморской (для предотвращения рисков распространения инфекционных заболеваний жителей дома)</t>
  </si>
  <si>
    <t xml:space="preserve">№ 717-ра от 18.08.2025</t>
  </si>
  <si>
    <t xml:space="preserve">На заключение контракта на поставку товаров в целях обеспечения мобилизации (приобретенрие биноклей, детекторов дронов, дальномеров, монокуляров-тепловизоров, станций "Гроза", тактических наушников, указок, фонарей)</t>
  </si>
  <si>
    <t xml:space="preserve">№ 720-ра от 19.08.2025 (в ред. от 11.09.2025 № 778-ра, в ред. от 27.10.2025 № 918-ра)</t>
  </si>
  <si>
    <t xml:space="preserve">На заключение контракта на поставку товаров в целях обеспечения мобилизации (приобртение хоз. товаров)</t>
  </si>
  <si>
    <t xml:space="preserve">№ 730-ра от 20.08.2025</t>
  </si>
  <si>
    <t xml:space="preserve">На заключение контракта на поставку товаров в целях обеспечения мобилизации (приобретение железобетонных стоек)</t>
  </si>
  <si>
    <t xml:space="preserve">№ 737-ра от 25.08.2025</t>
  </si>
  <si>
    <t xml:space="preserve">На заключение контракта на разработку ПСД по проведению аварийно-восстановительных работ несущих конструкций жилого здания, расположенного по адресу: г. Артем, ул. Кирова,8</t>
  </si>
  <si>
    <t xml:space="preserve">№ 764-ра от 01.09.2025</t>
  </si>
  <si>
    <t xml:space="preserve">Н выполнение работ по восстановлению работоспособности системы отопления в подвальном помещении многоквартирного дома № 4/1 по ул. Черноморской в г. Артеме</t>
  </si>
  <si>
    <t xml:space="preserve">№ 779-ра от 11.09.2025</t>
  </si>
  <si>
    <t xml:space="preserve">На заключение контракта на поставку товаров в целях обеспечения мобилизации (приобретение профнастила)</t>
  </si>
  <si>
    <t xml:space="preserve">№ 780-ра от 11.09.2025</t>
  </si>
  <si>
    <t xml:space="preserve">На заключение контракта на поставку товаров в целях обеспечения мобилизации (приобретение планшетов)</t>
  </si>
  <si>
    <t xml:space="preserve">№ 783-ра от 12.09.2025</t>
  </si>
  <si>
    <t xml:space="preserve">На выполнение аварийно-восстановительных работ в дошкольном образовательном учреждении "Детский сад № 38" (ремонт трубопровода отопления)</t>
  </si>
  <si>
    <t xml:space="preserve">№ 850-ра от 03.10.2025</t>
  </si>
  <si>
    <t xml:space="preserve">На заключение контракта на обеспечение переводчика, обеспечение дополнительной охраны пунктов временного размещения с 30.09.2025 по 31.12.2025</t>
  </si>
  <si>
    <t xml:space="preserve">№ 857-ра от 07.10.2025</t>
  </si>
  <si>
    <t xml:space="preserve">На заключение контракта на обеспечение дополнительной охраны пункта временного размещения</t>
  </si>
  <si>
    <t xml:space="preserve">№ 889-ра от 16.10.2025 (в ред. от 24.11.2025 № 1044-ра)</t>
  </si>
  <si>
    <t xml:space="preserve">Для выполнения работ по прочистке канализационной сети протяженностью 323 метра от многоквартирного дома № 83/2 по ул. 1-й Рабочей в г. Артеме</t>
  </si>
  <si>
    <t xml:space="preserve">№ 955-ра от 06.11.2025</t>
  </si>
  <si>
    <t xml:space="preserve">На заключение контракта на поставку товаров в целях обеспечения мобилизации (приобртение автошин, спецшин)</t>
  </si>
  <si>
    <t xml:space="preserve">№ 956-ра от 06.11.2025</t>
  </si>
  <si>
    <t xml:space="preserve">№ 976-ра от 12.11.2025</t>
  </si>
  <si>
    <t xml:space="preserve">На оказание услуг по перевозке твердого топлива (угля) в количестве 291 тонны на 97 членов семей участников СВО</t>
  </si>
  <si>
    <t xml:space="preserve">№ 1040-ра от 24.11.2025</t>
  </si>
  <si>
    <t xml:space="preserve">На заключение контракта на поставку товаров в целях обеспечения мобилизации (приобртение кофе, шоколад, кексы, банные принадлежности)</t>
  </si>
  <si>
    <t xml:space="preserve">№ 1064-ра от 27.11.2025</t>
  </si>
  <si>
    <t xml:space="preserve">Для заключения контракта на оказание услуг по организации осуществления деятельности по обращению с животными без владельцев, обитающими на территории АГО</t>
  </si>
  <si>
    <t xml:space="preserve">Согласно пояснениям получателя бюджетных средств, бюджетные ассигнования не освоены по причине отсутствия возможности разместить ьинформацию о расторжении муниципального контракта в установленном порядке в системе ЕИС</t>
  </si>
  <si>
    <t xml:space="preserve">№ 1117-ра от 11.12.2025</t>
  </si>
  <si>
    <t xml:space="preserve">На заключение контракта на поставку товаров в целях обеспечения мобилизации (приобртение электроматериалов)</t>
  </si>
  <si>
    <t>Х</t>
  </si>
  <si>
    <t xml:space="preserve">№ 1182-ра от 22.12.2025</t>
  </si>
  <si>
    <t xml:space="preserve">Для заключение контрактов на обеспечение дополнитепльной охраны пункта временного размещения</t>
  </si>
  <si>
    <t xml:space="preserve">№ 1192-ра от 23.12.2025</t>
  </si>
  <si>
    <t xml:space="preserve">На выполнения работ по прочистке канализационной системы в районе ул. Светлогорской в г. Артеме</t>
  </si>
  <si>
    <t xml:space="preserve">№ 1209-ра от 25.12.2025</t>
  </si>
  <si>
    <t xml:space="preserve">Для заключения контракта на аренду техники с экипажем для ликвидации последствий циклона</t>
  </si>
  <si>
    <t>ИТОГО:</t>
  </si>
  <si>
    <t xml:space="preserve">Начальник финансового управления администрации Артемовского городского округа</t>
  </si>
  <si>
    <t xml:space="preserve">Л.Г. Асаржи</t>
  </si>
  <si>
    <t xml:space="preserve">Исполнитель: Байбак О.И. 
4-70-98 (22)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</si>
</sst>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2">
    <font>
      <sz val="11.000000"/>
      <color theme="1"/>
      <name val="Calibri"/>
      <scheme val="minor"/>
    </font>
    <font>
      <b/>
      <sz val="11.000000"/>
      <color rgb="FFFA7D00"/>
      <name val="Calibri"/>
      <scheme val="minor"/>
    </font>
    <font>
      <b/>
      <sz val="14.000000"/>
      <color theme="1"/>
      <name val="Times New Roman"/>
    </font>
    <font>
      <b/>
      <sz val="12.000000"/>
      <color theme="1"/>
      <name val="Times New Roman"/>
    </font>
    <font>
      <sz val="12.000000"/>
      <color theme="1"/>
      <name val="Times New Roman"/>
    </font>
    <font>
      <b/>
      <sz val="9.500000"/>
      <color theme="1"/>
      <name val="Times New Roman"/>
    </font>
    <font>
      <sz val="9.500000"/>
      <color theme="1"/>
      <name val="Times New Roman"/>
    </font>
    <font>
      <sz val="9.500000"/>
      <name val="Times New Roman"/>
    </font>
    <font>
      <b/>
      <sz val="9.500000"/>
      <name val="Times New Roman"/>
    </font>
    <font>
      <sz val="11.000000"/>
      <color theme="1"/>
      <name val="Times New Roman"/>
    </font>
    <font>
      <sz val="12.000000"/>
      <color theme="1"/>
      <name val="Calibri"/>
      <scheme val="minor"/>
    </font>
    <font>
      <sz val="11.000000"/>
      <color indexed="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1" fillId="2" borderId="1" numFmtId="0" applyNumberFormat="0" applyFont="1" applyFill="1" applyBorder="1"/>
  </cellStyleXfs>
  <cellXfs count="60">
    <xf fontId="0" fillId="0" borderId="0" numFmtId="0" xfId="0"/>
    <xf fontId="0" fillId="0" borderId="0" numFmtId="4" xfId="0" applyNumberFormat="1"/>
    <xf fontId="2" fillId="0" borderId="0" numFmtId="0" xfId="0" applyFont="1" applyAlignment="1">
      <alignment horizontal="center" vertical="center"/>
    </xf>
    <xf fontId="3" fillId="0" borderId="0" numFmtId="0" xfId="0" applyFont="1"/>
    <xf fontId="4" fillId="0" borderId="0" numFmtId="0" xfId="0" applyFont="1" applyAlignment="1">
      <alignment horizontal="left" vertical="center" wrapText="1"/>
    </xf>
    <xf fontId="4" fillId="0" borderId="0" numFmtId="0" xfId="0" applyFont="1" applyAlignment="1">
      <alignment vertical="top" wrapText="1"/>
    </xf>
    <xf fontId="4" fillId="0" borderId="0" numFmtId="0" xfId="0" applyFont="1" applyAlignment="1">
      <alignment horizontal="right" vertical="top" wrapText="1"/>
    </xf>
    <xf fontId="5" fillId="0" borderId="2" numFmtId="0" xfId="0" applyFont="1" applyBorder="1" applyAlignment="1">
      <alignment horizontal="center" vertical="top" wrapText="1"/>
    </xf>
    <xf fontId="6" fillId="0" borderId="3" numFmtId="0" xfId="0" applyFont="1" applyBorder="1" applyAlignment="1">
      <alignment horizontal="right" vertical="top"/>
    </xf>
    <xf fontId="6" fillId="0" borderId="3" numFmtId="0" xfId="0" applyFont="1" applyBorder="1" applyAlignment="1">
      <alignment horizontal="left" vertical="top" wrapText="1"/>
    </xf>
    <xf fontId="7" fillId="0" borderId="3" numFmtId="0" xfId="0" applyFont="1" applyBorder="1" applyAlignment="1">
      <alignment horizontal="left" vertical="top" wrapText="1"/>
    </xf>
    <xf fontId="6" fillId="3" borderId="3" numFmtId="4" xfId="0" applyNumberFormat="1" applyFont="1" applyFill="1" applyBorder="1" applyAlignment="1">
      <alignment horizontal="center" vertical="center"/>
    </xf>
    <xf fontId="6" fillId="0" borderId="3" numFmtId="4" xfId="0" applyNumberFormat="1" applyFont="1" applyBorder="1" applyAlignment="1">
      <alignment horizontal="center" vertical="center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right" vertical="top"/>
    </xf>
    <xf fontId="6" fillId="0" borderId="4" numFmtId="0" xfId="0" applyFont="1" applyBorder="1" applyAlignment="1">
      <alignment horizontal="left" vertical="top" wrapText="1"/>
    </xf>
    <xf fontId="7" fillId="0" borderId="4" numFmtId="0" xfId="0" applyFont="1" applyBorder="1" applyAlignment="1">
      <alignment horizontal="left" vertical="top" wrapText="1"/>
    </xf>
    <xf fontId="6" fillId="3" borderId="4" numFmtId="4" xfId="0" applyNumberFormat="1" applyFont="1" applyFill="1" applyBorder="1" applyAlignment="1">
      <alignment horizontal="center" vertical="center"/>
    </xf>
    <xf fontId="6" fillId="0" borderId="4" numFmtId="4" xfId="0" applyNumberFormat="1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top"/>
    </xf>
    <xf fontId="6" fillId="0" borderId="2" numFmtId="0" xfId="0" applyFont="1" applyBorder="1" applyAlignment="1">
      <alignment horizontal="left" vertical="top"/>
    </xf>
    <xf fontId="7" fillId="0" borderId="2" numFmtId="0" xfId="0" applyFont="1" applyBorder="1" applyAlignment="1">
      <alignment vertical="top" wrapText="1"/>
    </xf>
    <xf fontId="6" fillId="3" borderId="2" numFmtId="4" xfId="0" applyNumberFormat="1" applyFont="1" applyFill="1" applyBorder="1" applyAlignment="1">
      <alignment horizontal="center" vertical="center"/>
    </xf>
    <xf fontId="6" fillId="0" borderId="2" numFmtId="4" xfId="0" applyNumberFormat="1" applyFont="1" applyBorder="1" applyAlignment="1">
      <alignment horizontal="center" vertical="center"/>
    </xf>
    <xf fontId="6" fillId="0" borderId="2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left" vertical="top" wrapText="1"/>
    </xf>
    <xf fontId="6" fillId="0" borderId="2" numFmtId="0" xfId="0" applyFont="1" applyBorder="1" applyAlignment="1">
      <alignment horizontal="right" vertical="top" wrapText="1"/>
    </xf>
    <xf fontId="7" fillId="3" borderId="2" numFmtId="0" xfId="0" applyFont="1" applyFill="1" applyBorder="1" applyAlignment="1">
      <alignment vertical="top" wrapText="1"/>
    </xf>
    <xf fontId="7" fillId="3" borderId="2" numFmtId="4" xfId="0" applyNumberFormat="1" applyFont="1" applyFill="1" applyBorder="1" applyAlignment="1">
      <alignment horizontal="center" vertical="center"/>
    </xf>
    <xf fontId="6" fillId="0" borderId="2" numFmtId="0" xfId="0" applyFont="1" applyBorder="1" applyAlignment="1">
      <alignment horizontal="right" vertical="top"/>
    </xf>
    <xf fontId="6" fillId="3" borderId="2" numFmtId="4" xfId="0" applyNumberFormat="1" applyFont="1" applyFill="1" applyBorder="1" applyAlignment="1">
      <alignment horizontal="center" vertical="center" wrapText="1"/>
    </xf>
    <xf fontId="7" fillId="0" borderId="2" numFmtId="0" xfId="0" applyFont="1" applyBorder="1" applyAlignment="1">
      <alignment horizontal="left" vertical="top" wrapText="1"/>
    </xf>
    <xf fontId="7" fillId="3" borderId="5" numFmtId="0" xfId="0" applyFont="1" applyFill="1" applyBorder="1" applyAlignment="1">
      <alignment vertical="top" wrapText="1"/>
    </xf>
    <xf fontId="7" fillId="3" borderId="3" numFmtId="4" xfId="0" applyNumberFormat="1" applyFont="1" applyFill="1" applyBorder="1" applyAlignment="1">
      <alignment horizontal="center" vertical="center"/>
    </xf>
    <xf fontId="6" fillId="4" borderId="2" numFmtId="0" xfId="0" applyFont="1" applyFill="1" applyBorder="1" applyAlignment="1">
      <alignment horizontal="left" vertical="top" wrapText="1"/>
    </xf>
    <xf fontId="7" fillId="4" borderId="6" numFmtId="0" xfId="0" applyFont="1" applyFill="1" applyBorder="1" applyAlignment="1">
      <alignment horizontal="left" vertical="top" wrapText="1"/>
    </xf>
    <xf fontId="7" fillId="3" borderId="2" numFmtId="0" xfId="0" applyFont="1" applyFill="1" applyBorder="1" applyAlignment="1">
      <alignment horizontal="left" vertical="top" wrapText="1"/>
    </xf>
    <xf fontId="0" fillId="0" borderId="0" numFmtId="0" xfId="0" applyAlignment="1">
      <alignment shrinkToFit="1"/>
    </xf>
    <xf fontId="6" fillId="0" borderId="2" numFmtId="0" xfId="0" applyFont="1" applyBorder="1" applyAlignment="1">
      <alignment horizontal="left" shrinkToFit="1" vertical="top"/>
    </xf>
    <xf fontId="6" fillId="3" borderId="2" numFmtId="4" xfId="0" applyNumberFormat="1" applyFont="1" applyFill="1" applyBorder="1" applyAlignment="1">
      <alignment horizontal="center" shrinkToFit="1" vertical="center"/>
    </xf>
    <xf fontId="6" fillId="0" borderId="2" numFmtId="4" xfId="0" applyNumberFormat="1" applyFont="1" applyBorder="1" applyAlignment="1">
      <alignment horizontal="center" shrinkToFit="1" vertical="center" wrapText="1"/>
    </xf>
    <xf fontId="6" fillId="0" borderId="2" numFmtId="0" xfId="0" applyFont="1" applyBorder="1" applyAlignment="1">
      <alignment horizontal="left" shrinkToFit="1" vertical="top" wrapText="1"/>
    </xf>
    <xf fontId="7" fillId="0" borderId="2" numFmtId="0" xfId="0" applyFont="1" applyBorder="1" applyAlignment="1">
      <alignment horizontal="left" shrinkToFit="1" vertical="top"/>
    </xf>
    <xf fontId="6" fillId="3" borderId="2" numFmtId="4" xfId="0" applyNumberFormat="1" applyFont="1" applyFill="1" applyBorder="1" applyAlignment="1">
      <alignment horizontal="center" shrinkToFit="1" vertical="center" wrapText="1"/>
    </xf>
    <xf fontId="5" fillId="0" borderId="7" numFmtId="0" xfId="0" applyFont="1" applyBorder="1" applyAlignment="1">
      <alignment horizontal="right"/>
    </xf>
    <xf fontId="5" fillId="0" borderId="7" numFmtId="4" xfId="0" applyNumberFormat="1" applyFont="1" applyBorder="1" applyAlignment="1">
      <alignment horizontal="center" vertical="center"/>
    </xf>
    <xf fontId="8" fillId="0" borderId="7" numFmtId="4" xfId="0" applyNumberFormat="1" applyFont="1" applyBorder="1" applyAlignment="1">
      <alignment horizontal="center" vertical="center"/>
    </xf>
    <xf fontId="5" fillId="0" borderId="7" numFmtId="4" xfId="0" applyNumberFormat="1" applyFont="1" applyBorder="1" applyAlignment="1">
      <alignment horizontal="center" shrinkToFit="1" vertical="center" wrapText="1"/>
    </xf>
    <xf fontId="0" fillId="0" borderId="0" numFmtId="0" xfId="0"/>
    <xf fontId="9" fillId="0" borderId="0" numFmtId="0" xfId="0" applyFont="1"/>
    <xf fontId="4" fillId="0" borderId="0" numFmtId="4" xfId="0" applyNumberFormat="1" applyFont="1"/>
    <xf fontId="10" fillId="0" borderId="0" numFmtId="0" xfId="0" applyFont="1"/>
    <xf fontId="3" fillId="0" borderId="0" numFmtId="4" xfId="0" applyNumberFormat="1" applyFont="1"/>
    <xf fontId="9" fillId="0" borderId="0" numFmtId="4" xfId="0" applyNumberFormat="1" applyFont="1"/>
    <xf fontId="9" fillId="0" borderId="0" numFmtId="0" xfId="0" applyFont="1" applyAlignment="1">
      <alignment horizontal="left" wrapText="1"/>
    </xf>
    <xf fontId="9" fillId="0" borderId="0" numFmtId="0" xfId="0" applyFont="1" applyAlignment="1">
      <alignment horizontal="left"/>
    </xf>
    <xf fontId="11" fillId="0" borderId="0" numFmtId="14" xfId="0" applyNumberFormat="1" applyFont="1"/>
    <xf fontId="11" fillId="0" borderId="0" numFmtId="0" xfId="0" applyFont="1"/>
    <xf fontId="11" fillId="0" borderId="0" numFmtId="160" xfId="1" applyNumberFormat="1" applyFont="1"/>
  </cellXfs>
  <cellStyles count="3">
    <cellStyle name="Обычный" xfId="0" builtinId="0"/>
    <cellStyle name="Финансовый" xfId="1" builtinId="3"/>
    <cellStyle name="Calculation" xfId="2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normal" topLeftCell="A35" zoomScale="60" workbookViewId="0">
      <selection activeCell="A1" activeCellId="0" sqref="1:1"/>
    </sheetView>
  </sheetViews>
  <sheetFormatPr defaultRowHeight="14.25"/>
  <cols>
    <col customWidth="1" min="1" max="1" width="5.5703125"/>
    <col customWidth="1" min="2" max="2" width="82.7109375"/>
    <col customWidth="1" min="3" max="3" width="43.28125"/>
    <col customWidth="1" min="4" max="4" width="20.57421875"/>
    <col customWidth="1" min="5" max="5" style="1" width="19.7109375"/>
    <col customWidth="1" min="6" max="6" width="17.140625"/>
    <col customWidth="1" min="7" max="7" width="32.00390625"/>
    <col customWidth="1" min="8" max="8" width="11.140625"/>
    <col bestFit="1" customWidth="1" min="9" max="9" width="12.5703125"/>
  </cols>
  <sheetData>
    <row r="1" hidden="1"/>
    <row r="2" ht="39" customHeight="1">
      <c r="A2" s="2" t="s">
        <v>0</v>
      </c>
      <c r="B2" s="2"/>
      <c r="C2" s="2"/>
      <c r="D2" s="2"/>
      <c r="E2" s="2"/>
      <c r="F2" s="2"/>
      <c r="G2" s="2"/>
      <c r="H2" s="3"/>
      <c r="I2" s="3"/>
      <c r="J2" s="3"/>
      <c r="K2" s="3"/>
    </row>
    <row r="3" ht="38.25" customHeight="1">
      <c r="A3" s="4" t="s">
        <v>1</v>
      </c>
      <c r="B3" s="4"/>
      <c r="C3" s="4"/>
      <c r="D3" s="4"/>
      <c r="E3" s="4"/>
      <c r="F3" s="4"/>
      <c r="G3" s="4"/>
      <c r="H3" s="3"/>
      <c r="I3" s="3"/>
      <c r="J3" s="3"/>
      <c r="K3" s="3"/>
    </row>
    <row r="4" ht="21.75" customHeight="1">
      <c r="A4" s="5"/>
      <c r="B4" s="5"/>
      <c r="C4" s="5"/>
      <c r="D4" s="5"/>
      <c r="E4" s="5"/>
      <c r="F4" s="5"/>
      <c r="G4" s="6" t="s">
        <v>2</v>
      </c>
    </row>
    <row r="5" ht="69" customHeigh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</row>
    <row r="6" ht="16.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ht="409.19999999999999" customHeight="1">
      <c r="A7" s="8">
        <v>1</v>
      </c>
      <c r="B7" s="9" t="s">
        <v>10</v>
      </c>
      <c r="C7" s="10" t="s">
        <v>11</v>
      </c>
      <c r="D7" s="11">
        <v>37000000</v>
      </c>
      <c r="E7" s="11">
        <v>37000000</v>
      </c>
      <c r="F7" s="12">
        <f>D7-E7</f>
        <v>0</v>
      </c>
      <c r="G7" s="13" t="s">
        <v>12</v>
      </c>
    </row>
    <row r="8" ht="143.40000000000001" customHeight="1">
      <c r="A8" s="14"/>
      <c r="B8" s="15"/>
      <c r="C8" s="16"/>
      <c r="D8" s="17"/>
      <c r="E8" s="17"/>
      <c r="F8" s="18"/>
      <c r="G8" s="19"/>
    </row>
    <row r="9" ht="24">
      <c r="A9" s="20">
        <v>2</v>
      </c>
      <c r="B9" s="21" t="s">
        <v>13</v>
      </c>
      <c r="C9" s="22" t="s">
        <v>14</v>
      </c>
      <c r="D9" s="23">
        <v>918528</v>
      </c>
      <c r="E9" s="23">
        <v>918528</v>
      </c>
      <c r="F9" s="24">
        <f t="shared" ref="F9:F20" si="0">D9-E9</f>
        <v>0</v>
      </c>
      <c r="G9" s="25" t="s">
        <v>12</v>
      </c>
    </row>
    <row r="10" ht="24">
      <c r="A10" s="20">
        <v>3</v>
      </c>
      <c r="B10" s="21" t="s">
        <v>15</v>
      </c>
      <c r="C10" s="22" t="s">
        <v>16</v>
      </c>
      <c r="D10" s="23">
        <v>256594</v>
      </c>
      <c r="E10" s="23">
        <v>256594</v>
      </c>
      <c r="F10" s="24">
        <f t="shared" si="0"/>
        <v>0</v>
      </c>
      <c r="G10" s="25" t="s">
        <v>12</v>
      </c>
    </row>
    <row r="11" ht="40.200000000000003" customHeight="1">
      <c r="A11" s="8">
        <v>4</v>
      </c>
      <c r="B11" s="21" t="s">
        <v>17</v>
      </c>
      <c r="C11" s="22" t="s">
        <v>18</v>
      </c>
      <c r="D11" s="23">
        <v>166281</v>
      </c>
      <c r="E11" s="23">
        <v>166281</v>
      </c>
      <c r="F11" s="24">
        <f t="shared" si="0"/>
        <v>0</v>
      </c>
      <c r="G11" s="25" t="s">
        <v>12</v>
      </c>
    </row>
    <row r="12" ht="27.600000000000001" customHeight="1">
      <c r="A12" s="14">
        <v>4.1428571428571432</v>
      </c>
      <c r="B12" s="26" t="s">
        <v>19</v>
      </c>
      <c r="C12" s="22" t="s">
        <v>20</v>
      </c>
      <c r="D12" s="23">
        <v>250000</v>
      </c>
      <c r="E12" s="23">
        <v>250000</v>
      </c>
      <c r="F12" s="24">
        <f t="shared" si="0"/>
        <v>0</v>
      </c>
      <c r="G12" s="25" t="s">
        <v>12</v>
      </c>
    </row>
    <row r="13" ht="36">
      <c r="A13" s="20">
        <v>5</v>
      </c>
      <c r="B13" s="21" t="s">
        <v>21</v>
      </c>
      <c r="C13" s="22" t="s">
        <v>22</v>
      </c>
      <c r="D13" s="23">
        <v>1704250</v>
      </c>
      <c r="E13" s="23">
        <v>1704250</v>
      </c>
      <c r="F13" s="24">
        <f t="shared" si="0"/>
        <v>0</v>
      </c>
      <c r="G13" s="25" t="s">
        <v>12</v>
      </c>
    </row>
    <row r="14" ht="36">
      <c r="A14" s="20">
        <v>6</v>
      </c>
      <c r="B14" s="26" t="s">
        <v>23</v>
      </c>
      <c r="C14" s="22" t="s">
        <v>24</v>
      </c>
      <c r="D14" s="23">
        <v>2817500</v>
      </c>
      <c r="E14" s="23">
        <v>2817500</v>
      </c>
      <c r="F14" s="24">
        <f t="shared" si="0"/>
        <v>0</v>
      </c>
      <c r="G14" s="25" t="s">
        <v>12</v>
      </c>
    </row>
    <row r="15" ht="48">
      <c r="A15" s="8">
        <v>7</v>
      </c>
      <c r="B15" s="21" t="s">
        <v>25</v>
      </c>
      <c r="C15" s="22" t="s">
        <v>26</v>
      </c>
      <c r="D15" s="23">
        <v>903500</v>
      </c>
      <c r="E15" s="23">
        <v>903500</v>
      </c>
      <c r="F15" s="24">
        <f t="shared" si="0"/>
        <v>0</v>
      </c>
      <c r="G15" s="25" t="s">
        <v>12</v>
      </c>
    </row>
    <row r="16" ht="27" customHeight="1">
      <c r="A16" s="27">
        <v>8</v>
      </c>
      <c r="B16" s="21" t="s">
        <v>27</v>
      </c>
      <c r="C16" s="28" t="s">
        <v>28</v>
      </c>
      <c r="D16" s="29">
        <v>1760446.3999999999</v>
      </c>
      <c r="E16" s="29">
        <v>1760446.3999999999</v>
      </c>
      <c r="F16" s="24">
        <f t="shared" si="0"/>
        <v>0</v>
      </c>
      <c r="G16" s="25" t="s">
        <v>12</v>
      </c>
    </row>
    <row r="17" ht="24">
      <c r="A17" s="30">
        <v>9</v>
      </c>
      <c r="B17" s="26" t="s">
        <v>29</v>
      </c>
      <c r="C17" s="22" t="s">
        <v>30</v>
      </c>
      <c r="D17" s="23">
        <v>19565343.740000002</v>
      </c>
      <c r="E17" s="23">
        <v>19565343.739999998</v>
      </c>
      <c r="F17" s="24">
        <f t="shared" si="0"/>
        <v>3.7252902984619141e-09</v>
      </c>
      <c r="G17" s="25" t="s">
        <v>12</v>
      </c>
    </row>
    <row r="18" ht="27" customHeight="1">
      <c r="A18" s="27">
        <v>10</v>
      </c>
      <c r="B18" s="21" t="s">
        <v>31</v>
      </c>
      <c r="C18" s="22" t="s">
        <v>32</v>
      </c>
      <c r="D18" s="23">
        <v>773390</v>
      </c>
      <c r="E18" s="23">
        <v>773390</v>
      </c>
      <c r="F18" s="24">
        <f t="shared" si="0"/>
        <v>0</v>
      </c>
      <c r="G18" s="25" t="s">
        <v>12</v>
      </c>
    </row>
    <row r="19" ht="36">
      <c r="A19" s="27">
        <v>11</v>
      </c>
      <c r="B19" s="21" t="s">
        <v>33</v>
      </c>
      <c r="C19" s="22" t="s">
        <v>34</v>
      </c>
      <c r="D19" s="31">
        <v>530530</v>
      </c>
      <c r="E19" s="23">
        <v>530530</v>
      </c>
      <c r="F19" s="24">
        <f t="shared" si="0"/>
        <v>0</v>
      </c>
      <c r="G19" s="25" t="s">
        <v>12</v>
      </c>
    </row>
    <row r="20" ht="36">
      <c r="A20" s="27">
        <v>12</v>
      </c>
      <c r="B20" s="21" t="s">
        <v>35</v>
      </c>
      <c r="C20" s="32" t="s">
        <v>36</v>
      </c>
      <c r="D20" s="23">
        <v>499940</v>
      </c>
      <c r="E20" s="23">
        <v>499940</v>
      </c>
      <c r="F20" s="24">
        <f t="shared" si="0"/>
        <v>0</v>
      </c>
      <c r="G20" s="25" t="s">
        <v>12</v>
      </c>
    </row>
    <row r="21" ht="22.800000000000001" customHeight="1">
      <c r="A21" s="27">
        <v>13</v>
      </c>
      <c r="B21" s="21" t="s">
        <v>37</v>
      </c>
      <c r="C21" s="32" t="s">
        <v>38</v>
      </c>
      <c r="D21" s="23">
        <v>576427.08999999997</v>
      </c>
      <c r="E21" s="23">
        <v>576427.08999999997</v>
      </c>
      <c r="F21" s="24">
        <f t="shared" ref="F21:F31" si="1">D21-E21</f>
        <v>0</v>
      </c>
      <c r="G21" s="25" t="s">
        <v>12</v>
      </c>
    </row>
    <row r="22" ht="84">
      <c r="A22" s="27">
        <v>14</v>
      </c>
      <c r="B22" s="21" t="s">
        <v>39</v>
      </c>
      <c r="C22" s="32" t="s">
        <v>40</v>
      </c>
      <c r="D22" s="31">
        <v>245700</v>
      </c>
      <c r="E22" s="23">
        <v>245700</v>
      </c>
      <c r="F22" s="24">
        <f t="shared" si="1"/>
        <v>0</v>
      </c>
      <c r="G22" s="25" t="s">
        <v>12</v>
      </c>
    </row>
    <row r="23" ht="48">
      <c r="A23" s="30">
        <v>15</v>
      </c>
      <c r="B23" s="26" t="s">
        <v>41</v>
      </c>
      <c r="C23" s="33" t="s">
        <v>42</v>
      </c>
      <c r="D23" s="34">
        <v>8013600</v>
      </c>
      <c r="E23" s="34">
        <v>8013600</v>
      </c>
      <c r="F23" s="24">
        <f t="shared" si="1"/>
        <v>0</v>
      </c>
      <c r="G23" s="25" t="s">
        <v>12</v>
      </c>
    </row>
    <row r="24" ht="36">
      <c r="A24" s="27">
        <v>16</v>
      </c>
      <c r="B24" s="21" t="s">
        <v>43</v>
      </c>
      <c r="C24" s="32" t="s">
        <v>44</v>
      </c>
      <c r="D24" s="34">
        <v>96190</v>
      </c>
      <c r="E24" s="34">
        <v>96190</v>
      </c>
      <c r="F24" s="24">
        <f t="shared" si="1"/>
        <v>0</v>
      </c>
      <c r="G24" s="25" t="s">
        <v>12</v>
      </c>
    </row>
    <row r="25" ht="24">
      <c r="A25" s="27">
        <v>17</v>
      </c>
      <c r="B25" s="35" t="s">
        <v>45</v>
      </c>
      <c r="C25" s="36" t="s">
        <v>46</v>
      </c>
      <c r="D25" s="34">
        <v>1131726.98</v>
      </c>
      <c r="E25" s="34">
        <v>1131726.98</v>
      </c>
      <c r="F25" s="24">
        <f t="shared" si="1"/>
        <v>0</v>
      </c>
      <c r="G25" s="25" t="s">
        <v>12</v>
      </c>
    </row>
    <row r="26" ht="63" customHeight="1">
      <c r="A26" s="27">
        <v>18</v>
      </c>
      <c r="B26" s="26" t="s">
        <v>47</v>
      </c>
      <c r="C26" s="37" t="s">
        <v>48</v>
      </c>
      <c r="D26" s="29">
        <v>1367000</v>
      </c>
      <c r="E26" s="29">
        <v>1367000</v>
      </c>
      <c r="F26" s="24">
        <f t="shared" si="1"/>
        <v>0</v>
      </c>
      <c r="G26" s="25" t="s">
        <v>12</v>
      </c>
    </row>
    <row r="27" ht="36">
      <c r="A27" s="27">
        <v>19</v>
      </c>
      <c r="B27" s="26" t="s">
        <v>49</v>
      </c>
      <c r="C27" s="37" t="s">
        <v>50</v>
      </c>
      <c r="D27" s="29">
        <v>250314</v>
      </c>
      <c r="E27" s="29">
        <v>250314</v>
      </c>
      <c r="F27" s="24">
        <f t="shared" si="1"/>
        <v>0</v>
      </c>
      <c r="G27" s="25" t="s">
        <v>12</v>
      </c>
    </row>
    <row r="28" ht="48">
      <c r="A28" s="27">
        <v>20</v>
      </c>
      <c r="B28" s="21" t="s">
        <v>51</v>
      </c>
      <c r="C28" s="37" t="s">
        <v>52</v>
      </c>
      <c r="D28" s="29">
        <v>4300000</v>
      </c>
      <c r="E28" s="29">
        <v>4300000</v>
      </c>
      <c r="F28" s="24">
        <f t="shared" si="1"/>
        <v>0</v>
      </c>
      <c r="G28" s="25" t="s">
        <v>12</v>
      </c>
    </row>
    <row r="29" ht="60">
      <c r="A29" s="30">
        <v>21</v>
      </c>
      <c r="B29" s="26" t="s">
        <v>53</v>
      </c>
      <c r="C29" s="32" t="s">
        <v>54</v>
      </c>
      <c r="D29" s="29">
        <v>6235000</v>
      </c>
      <c r="E29" s="29">
        <v>6235000</v>
      </c>
      <c r="F29" s="24">
        <f t="shared" si="1"/>
        <v>0</v>
      </c>
      <c r="G29" s="25" t="s">
        <v>12</v>
      </c>
    </row>
    <row r="30" ht="27" customHeight="1">
      <c r="A30" s="27">
        <v>22</v>
      </c>
      <c r="B30" s="26" t="s">
        <v>55</v>
      </c>
      <c r="C30" s="32" t="s">
        <v>52</v>
      </c>
      <c r="D30" s="29">
        <v>2299600</v>
      </c>
      <c r="E30" s="29">
        <v>2299600</v>
      </c>
      <c r="F30" s="24">
        <f t="shared" si="1"/>
        <v>0</v>
      </c>
      <c r="G30" s="25" t="s">
        <v>12</v>
      </c>
    </row>
    <row r="31" ht="39" customHeight="1">
      <c r="A31" s="27">
        <v>23</v>
      </c>
      <c r="B31" s="26" t="s">
        <v>56</v>
      </c>
      <c r="C31" s="32" t="s">
        <v>57</v>
      </c>
      <c r="D31" s="29">
        <v>910656</v>
      </c>
      <c r="E31" s="29">
        <v>910656</v>
      </c>
      <c r="F31" s="24">
        <f t="shared" si="1"/>
        <v>0</v>
      </c>
      <c r="G31" s="25" t="s">
        <v>12</v>
      </c>
    </row>
    <row r="32" ht="72">
      <c r="A32" s="27">
        <v>24</v>
      </c>
      <c r="B32" s="26" t="s">
        <v>58</v>
      </c>
      <c r="C32" s="32" t="s">
        <v>59</v>
      </c>
      <c r="D32" s="29">
        <v>7140070.1900000004</v>
      </c>
      <c r="E32" s="29">
        <v>7140070.1900000004</v>
      </c>
      <c r="F32" s="24">
        <f>D31-E31</f>
        <v>0</v>
      </c>
      <c r="G32" s="25" t="s">
        <v>12</v>
      </c>
    </row>
    <row r="33" s="38" customFormat="1" ht="60">
      <c r="A33" s="30">
        <v>25</v>
      </c>
      <c r="B33" s="39" t="s">
        <v>60</v>
      </c>
      <c r="C33" s="32" t="s">
        <v>61</v>
      </c>
      <c r="D33" s="40">
        <v>2823577</v>
      </c>
      <c r="E33" s="40">
        <v>2823577</v>
      </c>
      <c r="F33" s="24">
        <f t="shared" ref="F33:F52" si="2">D33-E33</f>
        <v>0</v>
      </c>
      <c r="G33" s="41" t="s">
        <v>12</v>
      </c>
    </row>
    <row r="34" s="38" customFormat="1" ht="26.399999999999999" customHeight="1">
      <c r="A34" s="27">
        <v>26</v>
      </c>
      <c r="B34" s="42" t="s">
        <v>62</v>
      </c>
      <c r="C34" s="32" t="s">
        <v>63</v>
      </c>
      <c r="D34" s="40">
        <v>1179118.8</v>
      </c>
      <c r="E34" s="40">
        <v>1179118.8</v>
      </c>
      <c r="F34" s="24">
        <f t="shared" si="2"/>
        <v>0</v>
      </c>
      <c r="G34" s="41" t="s">
        <v>12</v>
      </c>
    </row>
    <row r="35" s="38" customFormat="1" ht="36">
      <c r="A35" s="27">
        <v>27</v>
      </c>
      <c r="B35" s="39" t="s">
        <v>64</v>
      </c>
      <c r="C35" s="32" t="s">
        <v>65</v>
      </c>
      <c r="D35" s="40">
        <v>944000</v>
      </c>
      <c r="E35" s="40">
        <v>944000</v>
      </c>
      <c r="F35" s="24">
        <f t="shared" si="2"/>
        <v>0</v>
      </c>
      <c r="G35" s="41" t="s">
        <v>12</v>
      </c>
    </row>
    <row r="36" s="38" customFormat="1" ht="48">
      <c r="A36" s="27">
        <v>28</v>
      </c>
      <c r="B36" s="43" t="s">
        <v>66</v>
      </c>
      <c r="C36" s="32" t="s">
        <v>67</v>
      </c>
      <c r="D36" s="40">
        <v>1400000</v>
      </c>
      <c r="E36" s="40">
        <v>1400000</v>
      </c>
      <c r="F36" s="24">
        <f t="shared" si="2"/>
        <v>0</v>
      </c>
      <c r="G36" s="41" t="s">
        <v>12</v>
      </c>
    </row>
    <row r="37" s="38" customFormat="1" ht="48">
      <c r="A37" s="27">
        <v>29</v>
      </c>
      <c r="B37" s="43" t="s">
        <v>68</v>
      </c>
      <c r="C37" s="32" t="s">
        <v>69</v>
      </c>
      <c r="D37" s="40">
        <v>697663.88</v>
      </c>
      <c r="E37" s="40">
        <v>697663.88</v>
      </c>
      <c r="F37" s="24">
        <f t="shared" si="2"/>
        <v>0</v>
      </c>
      <c r="G37" s="41" t="s">
        <v>12</v>
      </c>
    </row>
    <row r="38" s="38" customFormat="1" ht="36">
      <c r="A38" s="27">
        <v>30</v>
      </c>
      <c r="B38" s="43" t="s">
        <v>70</v>
      </c>
      <c r="C38" s="32" t="s">
        <v>71</v>
      </c>
      <c r="D38" s="40">
        <v>372126</v>
      </c>
      <c r="E38" s="40">
        <v>372126</v>
      </c>
      <c r="F38" s="24">
        <f t="shared" si="2"/>
        <v>0</v>
      </c>
      <c r="G38" s="41" t="s">
        <v>12</v>
      </c>
    </row>
    <row r="39" s="38" customFormat="1" ht="24">
      <c r="A39" s="27">
        <v>31</v>
      </c>
      <c r="B39" s="43" t="s">
        <v>72</v>
      </c>
      <c r="C39" s="32" t="s">
        <v>73</v>
      </c>
      <c r="D39" s="40">
        <v>239985</v>
      </c>
      <c r="E39" s="40">
        <v>239985</v>
      </c>
      <c r="F39" s="24">
        <f t="shared" si="2"/>
        <v>0</v>
      </c>
      <c r="G39" s="41" t="s">
        <v>12</v>
      </c>
    </row>
    <row r="40" s="38" customFormat="1" ht="36">
      <c r="A40" s="27">
        <v>32</v>
      </c>
      <c r="B40" s="39" t="s">
        <v>74</v>
      </c>
      <c r="C40" s="32" t="s">
        <v>75</v>
      </c>
      <c r="D40" s="40">
        <v>485484.02000000002</v>
      </c>
      <c r="E40" s="40">
        <v>485484.02000000002</v>
      </c>
      <c r="F40" s="24">
        <f t="shared" si="2"/>
        <v>0</v>
      </c>
      <c r="G40" s="41" t="s">
        <v>12</v>
      </c>
    </row>
    <row r="41" s="38" customFormat="1" ht="48">
      <c r="A41" s="27">
        <v>33</v>
      </c>
      <c r="B41" s="39" t="s">
        <v>76</v>
      </c>
      <c r="C41" s="32" t="s">
        <v>77</v>
      </c>
      <c r="D41" s="40">
        <v>743600</v>
      </c>
      <c r="E41" s="40">
        <v>743600</v>
      </c>
      <c r="F41" s="24">
        <f t="shared" si="2"/>
        <v>0</v>
      </c>
      <c r="G41" s="41" t="s">
        <v>12</v>
      </c>
    </row>
    <row r="42" s="38" customFormat="1" ht="36">
      <c r="A42" s="30">
        <v>34</v>
      </c>
      <c r="B42" s="39" t="s">
        <v>78</v>
      </c>
      <c r="C42" s="32" t="s">
        <v>79</v>
      </c>
      <c r="D42" s="40">
        <v>1450800</v>
      </c>
      <c r="E42" s="40">
        <v>1450800</v>
      </c>
      <c r="F42" s="24">
        <f t="shared" si="2"/>
        <v>0</v>
      </c>
      <c r="G42" s="41" t="s">
        <v>12</v>
      </c>
    </row>
    <row r="43" s="38" customFormat="1" ht="36">
      <c r="A43" s="27">
        <v>35</v>
      </c>
      <c r="B43" s="42" t="s">
        <v>80</v>
      </c>
      <c r="C43" s="32" t="s">
        <v>81</v>
      </c>
      <c r="D43" s="40">
        <v>599000</v>
      </c>
      <c r="E43" s="40">
        <v>599000</v>
      </c>
      <c r="F43" s="24">
        <f t="shared" si="2"/>
        <v>0</v>
      </c>
      <c r="G43" s="41" t="s">
        <v>12</v>
      </c>
    </row>
    <row r="44" s="38" customFormat="1" ht="36">
      <c r="A44" s="30">
        <v>36</v>
      </c>
      <c r="B44" s="39" t="s">
        <v>82</v>
      </c>
      <c r="C44" s="32" t="s">
        <v>83</v>
      </c>
      <c r="D44" s="40">
        <v>905200</v>
      </c>
      <c r="E44" s="40">
        <v>905200</v>
      </c>
      <c r="F44" s="24">
        <f t="shared" si="2"/>
        <v>0</v>
      </c>
      <c r="G44" s="41" t="s">
        <v>12</v>
      </c>
    </row>
    <row r="45" s="38" customFormat="1" ht="24">
      <c r="A45" s="27">
        <v>37</v>
      </c>
      <c r="B45" s="39" t="s">
        <v>84</v>
      </c>
      <c r="C45" s="32" t="s">
        <v>63</v>
      </c>
      <c r="D45" s="40">
        <v>133132</v>
      </c>
      <c r="E45" s="40">
        <v>133132</v>
      </c>
      <c r="F45" s="24">
        <f t="shared" si="2"/>
        <v>0</v>
      </c>
      <c r="G45" s="41" t="s">
        <v>12</v>
      </c>
    </row>
    <row r="46" s="38" customFormat="1" ht="36">
      <c r="A46" s="27">
        <v>38</v>
      </c>
      <c r="B46" s="39" t="s">
        <v>85</v>
      </c>
      <c r="C46" s="32" t="s">
        <v>86</v>
      </c>
      <c r="D46" s="40">
        <v>599998.34999999998</v>
      </c>
      <c r="E46" s="40">
        <v>599998.34999999998</v>
      </c>
      <c r="F46" s="24">
        <f t="shared" si="2"/>
        <v>0</v>
      </c>
      <c r="G46" s="41" t="s">
        <v>12</v>
      </c>
    </row>
    <row r="47" s="38" customFormat="1" ht="36">
      <c r="A47" s="27">
        <v>39</v>
      </c>
      <c r="B47" s="39" t="s">
        <v>87</v>
      </c>
      <c r="C47" s="32" t="s">
        <v>88</v>
      </c>
      <c r="D47" s="40">
        <v>4905960</v>
      </c>
      <c r="E47" s="40">
        <v>4905960</v>
      </c>
      <c r="F47" s="24">
        <f t="shared" si="2"/>
        <v>0</v>
      </c>
      <c r="G47" s="41" t="s">
        <v>12</v>
      </c>
    </row>
    <row r="48" s="38" customFormat="1" ht="91.200000000000003" customHeight="1">
      <c r="A48" s="27">
        <v>40</v>
      </c>
      <c r="B48" s="39" t="s">
        <v>89</v>
      </c>
      <c r="C48" s="32" t="s">
        <v>90</v>
      </c>
      <c r="D48" s="40">
        <v>2595429.3999999999</v>
      </c>
      <c r="E48" s="40">
        <v>2574214.21</v>
      </c>
      <c r="F48" s="24">
        <f t="shared" si="2"/>
        <v>21215.189999999944</v>
      </c>
      <c r="G48" s="44" t="s">
        <v>91</v>
      </c>
    </row>
    <row r="49" s="38" customFormat="1" ht="36">
      <c r="A49" s="27">
        <v>41</v>
      </c>
      <c r="B49" s="39" t="s">
        <v>92</v>
      </c>
      <c r="C49" s="37" t="s">
        <v>93</v>
      </c>
      <c r="D49" s="40">
        <v>316748</v>
      </c>
      <c r="E49" s="40">
        <v>316748</v>
      </c>
      <c r="F49" s="24">
        <f t="shared" si="2"/>
        <v>0</v>
      </c>
      <c r="G49" s="41" t="s">
        <v>94</v>
      </c>
    </row>
    <row r="50" s="38" customFormat="1" ht="36">
      <c r="A50" s="27">
        <v>42</v>
      </c>
      <c r="B50" s="39" t="s">
        <v>95</v>
      </c>
      <c r="C50" s="32" t="s">
        <v>96</v>
      </c>
      <c r="D50" s="40">
        <v>936000</v>
      </c>
      <c r="E50" s="40">
        <v>936000</v>
      </c>
      <c r="F50" s="24">
        <f t="shared" si="2"/>
        <v>0</v>
      </c>
      <c r="G50" s="41" t="s">
        <v>94</v>
      </c>
    </row>
    <row r="51" s="38" customFormat="1" ht="24">
      <c r="A51" s="27">
        <v>43</v>
      </c>
      <c r="B51" s="39" t="s">
        <v>97</v>
      </c>
      <c r="C51" s="32" t="s">
        <v>98</v>
      </c>
      <c r="D51" s="40">
        <v>993724.14000000001</v>
      </c>
      <c r="E51" s="40">
        <v>993724.14000000001</v>
      </c>
      <c r="F51" s="24">
        <f t="shared" si="2"/>
        <v>0</v>
      </c>
      <c r="G51" s="41" t="s">
        <v>94</v>
      </c>
    </row>
    <row r="52" s="38" customFormat="1" ht="24">
      <c r="A52" s="27">
        <v>44</v>
      </c>
      <c r="B52" s="39" t="s">
        <v>99</v>
      </c>
      <c r="C52" s="32" t="s">
        <v>100</v>
      </c>
      <c r="D52" s="40">
        <v>1000000</v>
      </c>
      <c r="E52" s="40">
        <v>1000000</v>
      </c>
      <c r="F52" s="24">
        <f t="shared" si="2"/>
        <v>0</v>
      </c>
      <c r="G52" s="41" t="s">
        <v>94</v>
      </c>
    </row>
    <row r="53" ht="15">
      <c r="A53" s="45" t="s">
        <v>101</v>
      </c>
      <c r="B53" s="45"/>
      <c r="C53" s="45"/>
      <c r="D53" s="46">
        <f>SUM(D7:D52)</f>
        <v>123034133.98999999</v>
      </c>
      <c r="E53" s="47">
        <f>SUM(E7:E52)</f>
        <v>123012918.79999998</v>
      </c>
      <c r="F53" s="47">
        <f>SUM(F7:F52)</f>
        <v>21215.190000003669</v>
      </c>
      <c r="G53" s="48" t="s">
        <v>12</v>
      </c>
    </row>
    <row r="54" ht="18.75">
      <c r="A54" s="49"/>
      <c r="B54" s="49"/>
      <c r="C54" s="49"/>
      <c r="D54" s="49"/>
      <c r="E54" s="1"/>
      <c r="G54" s="49"/>
    </row>
    <row r="55" ht="15">
      <c r="A55" s="50"/>
      <c r="B55" s="50"/>
      <c r="C55" s="50"/>
      <c r="D55" s="50"/>
      <c r="E55" s="51"/>
    </row>
    <row r="56" s="52" customFormat="1" ht="20.25" customHeight="1">
      <c r="A56" s="50" t="s">
        <v>102</v>
      </c>
      <c r="B56" s="50"/>
      <c r="C56" s="50"/>
      <c r="D56" s="50"/>
      <c r="E56" s="51" t="s">
        <v>103</v>
      </c>
      <c r="F56" s="50"/>
    </row>
    <row r="57" ht="15">
      <c r="A57" s="50"/>
      <c r="B57" s="50"/>
      <c r="C57" s="50"/>
      <c r="D57" s="50"/>
      <c r="E57" s="53"/>
      <c r="F57" s="54"/>
      <c r="G57" s="49"/>
    </row>
    <row r="58" ht="33" customHeight="1">
      <c r="A58" s="55" t="s">
        <v>104</v>
      </c>
      <c r="B58" s="56"/>
      <c r="C58" s="50"/>
      <c r="D58" s="50"/>
      <c r="E58" s="51"/>
      <c r="F58" s="50"/>
    </row>
    <row r="59" ht="15">
      <c r="A59" s="50"/>
      <c r="B59" s="50"/>
      <c r="C59" s="50"/>
      <c r="D59" s="50"/>
      <c r="E59" s="51"/>
      <c r="F59" s="50"/>
    </row>
    <row r="60" ht="15">
      <c r="A60" s="50"/>
      <c r="B60" s="50"/>
      <c r="C60" s="50"/>
      <c r="D60" s="50"/>
      <c r="E60" s="51"/>
      <c r="F60" s="50"/>
    </row>
    <row r="61" ht="15">
      <c r="A61" s="50"/>
      <c r="B61" s="50"/>
      <c r="C61" s="50"/>
      <c r="D61" s="50"/>
      <c r="E61" s="51"/>
      <c r="F61" s="50"/>
    </row>
    <row r="62" ht="15">
      <c r="A62" s="50"/>
      <c r="B62" s="50"/>
      <c r="C62" s="50"/>
      <c r="D62" s="50"/>
      <c r="E62" s="51"/>
      <c r="F62" s="50"/>
    </row>
    <row r="63">
      <c r="A63" s="50"/>
      <c r="B63" s="50"/>
      <c r="C63" s="50"/>
      <c r="D63" s="50"/>
      <c r="E63" s="54"/>
      <c r="F63" s="50"/>
    </row>
    <row r="64">
      <c r="A64" s="50"/>
      <c r="B64" s="50"/>
      <c r="C64" s="50"/>
      <c r="D64" s="50"/>
      <c r="E64" s="54"/>
      <c r="F64" s="50"/>
    </row>
    <row r="65">
      <c r="A65" s="50"/>
      <c r="B65" s="57"/>
      <c r="C65" s="58"/>
      <c r="D65" s="59"/>
      <c r="E65" s="54"/>
      <c r="F65" s="50"/>
    </row>
    <row r="66">
      <c r="A66" s="50"/>
      <c r="B66" s="57"/>
      <c r="C66" s="50"/>
      <c r="D66" s="50"/>
      <c r="E66" s="50"/>
      <c r="F66" s="50"/>
    </row>
    <row r="67">
      <c r="A67" s="50"/>
      <c r="B67" s="57"/>
      <c r="C67" s="50"/>
      <c r="D67" s="50"/>
      <c r="E67" s="50"/>
      <c r="F67" s="50"/>
    </row>
    <row r="68">
      <c r="A68" s="50"/>
      <c r="B68" s="50"/>
      <c r="C68" s="50"/>
      <c r="D68" s="50"/>
      <c r="E68" s="50"/>
      <c r="F68" s="50"/>
    </row>
    <row r="69">
      <c r="E69" s="1"/>
    </row>
    <row r="70">
      <c r="E70" s="1"/>
    </row>
    <row r="71">
      <c r="E71" s="1"/>
    </row>
    <row r="72">
      <c r="E72" s="1"/>
    </row>
    <row r="73">
      <c r="E73" s="1"/>
    </row>
    <row r="74" ht="14.25">
      <c r="E74" s="1"/>
    </row>
    <row r="75" ht="14.25">
      <c r="E75" s="1"/>
    </row>
    <row r="76" ht="14.25">
      <c r="E76" s="1"/>
    </row>
    <row r="77">
      <c r="D77" s="1"/>
      <c r="E77" s="1"/>
    </row>
    <row r="78" ht="14.25">
      <c r="E78" s="1"/>
    </row>
    <row r="79" ht="14.25">
      <c r="E79" s="1"/>
    </row>
    <row r="80" ht="14.25">
      <c r="E80" s="1"/>
    </row>
    <row r="81" ht="14.25">
      <c r="E81" s="1"/>
    </row>
    <row r="82" ht="14.25">
      <c r="E82" s="1"/>
    </row>
    <row r="83" ht="14.25">
      <c r="E83" s="1"/>
    </row>
    <row r="84" ht="14.25">
      <c r="E84" s="1"/>
    </row>
    <row r="85" ht="14.25">
      <c r="E85" s="1"/>
    </row>
    <row r="86" ht="14.25">
      <c r="E86" s="1"/>
    </row>
    <row r="87" ht="14.25">
      <c r="E87" s="1"/>
    </row>
    <row r="88" ht="14.25">
      <c r="E88" s="1"/>
    </row>
    <row r="89" ht="14.25">
      <c r="E89" s="1"/>
    </row>
    <row r="90" ht="14.25">
      <c r="E90" s="1"/>
    </row>
    <row r="91" ht="14.25">
      <c r="E91" s="1"/>
    </row>
    <row r="92" ht="14.25">
      <c r="E92" s="1"/>
    </row>
    <row r="93" ht="14.25">
      <c r="E93" s="1"/>
    </row>
    <row r="94" ht="14.25">
      <c r="E94" s="1"/>
    </row>
    <row r="95" ht="14.25">
      <c r="E95" s="1"/>
    </row>
    <row r="96" ht="14.25">
      <c r="E96" s="1"/>
    </row>
    <row r="97" ht="14.25">
      <c r="E97" s="1"/>
    </row>
    <row r="98" ht="14.25">
      <c r="E98" s="1"/>
    </row>
    <row r="99" ht="14.25">
      <c r="E99" s="1"/>
    </row>
    <row r="100" ht="14.25">
      <c r="E100" s="1"/>
    </row>
    <row r="101" ht="14.25">
      <c r="E101" s="1"/>
    </row>
    <row r="102" ht="14.25">
      <c r="E102" s="1"/>
    </row>
    <row r="103" ht="14.25">
      <c r="E103" s="1"/>
    </row>
    <row r="104" ht="14.25">
      <c r="E104" s="1"/>
    </row>
    <row r="105" ht="14.25">
      <c r="E105" s="1"/>
    </row>
    <row r="106" ht="14.25">
      <c r="E106" s="1"/>
    </row>
    <row r="107" ht="14.25">
      <c r="E107" s="1"/>
    </row>
    <row r="108" ht="14.25">
      <c r="E108" s="1"/>
    </row>
    <row r="109" ht="14.25">
      <c r="E109" s="1"/>
    </row>
    <row r="110" ht="14.25">
      <c r="E110" s="1"/>
    </row>
    <row r="111" ht="14.25">
      <c r="E111" s="1"/>
    </row>
    <row r="112" ht="14.25">
      <c r="E112" s="1"/>
    </row>
    <row r="113" ht="14.25">
      <c r="E113" s="1"/>
    </row>
    <row r="114" ht="14.25">
      <c r="E114" s="1"/>
    </row>
    <row r="115" ht="14.25">
      <c r="E115" s="1"/>
    </row>
    <row r="116" ht="14.25">
      <c r="E116" s="1"/>
    </row>
    <row r="117" ht="14.25">
      <c r="E117" s="1"/>
    </row>
    <row r="118" ht="14.25">
      <c r="E118" s="1"/>
    </row>
    <row r="119" ht="14.25">
      <c r="E119" s="1"/>
    </row>
    <row r="120" ht="14.25">
      <c r="E120" s="1"/>
    </row>
    <row r="121" ht="14.25">
      <c r="E121" s="1"/>
    </row>
    <row r="122" ht="14.25">
      <c r="E122" s="1"/>
    </row>
    <row r="123" ht="14.25">
      <c r="E123" s="1"/>
    </row>
    <row r="124" ht="14.25">
      <c r="E124" s="1"/>
    </row>
    <row r="125" ht="14.25">
      <c r="E125" s="1"/>
    </row>
    <row r="126" ht="14.25">
      <c r="E126" s="1"/>
    </row>
    <row r="127" ht="14.25">
      <c r="E127" s="1"/>
    </row>
    <row r="128" ht="14.25">
      <c r="E128" s="1"/>
    </row>
    <row r="129" ht="14.25">
      <c r="E129" s="1"/>
    </row>
    <row r="130" ht="14.25">
      <c r="E130" s="1"/>
    </row>
    <row r="131" ht="14.25">
      <c r="E131" s="1"/>
    </row>
    <row r="132" ht="14.25">
      <c r="E132" s="1"/>
    </row>
    <row r="133" ht="14.25">
      <c r="E133" s="1"/>
    </row>
    <row r="134" ht="14.25">
      <c r="E134" s="1"/>
    </row>
    <row r="135" ht="14.25">
      <c r="E135" s="1"/>
    </row>
    <row r="136" ht="14.25">
      <c r="E136" s="1"/>
    </row>
    <row r="137" ht="14.25">
      <c r="E137" s="1"/>
    </row>
    <row r="138" ht="14.25">
      <c r="E138" s="1"/>
    </row>
    <row r="139" ht="14.25">
      <c r="E139" s="1"/>
    </row>
    <row r="140" ht="14.25">
      <c r="E140" s="1"/>
    </row>
    <row r="141" ht="14.25">
      <c r="E141" s="1"/>
    </row>
    <row r="142" ht="14.25">
      <c r="E142" s="1"/>
    </row>
    <row r="143" ht="14.25">
      <c r="E143" s="1"/>
    </row>
    <row r="144" ht="14.25">
      <c r="E144" s="1"/>
    </row>
    <row r="145" ht="14.25">
      <c r="E145" s="1"/>
    </row>
    <row r="146" ht="14.25">
      <c r="E146" s="1"/>
    </row>
    <row r="147" ht="14.25">
      <c r="E147" s="1"/>
    </row>
    <row r="148" ht="14.25">
      <c r="E148" s="1"/>
    </row>
    <row r="149" ht="14.25">
      <c r="E149" s="1"/>
    </row>
    <row r="150" ht="14.25">
      <c r="E150" s="1"/>
    </row>
    <row r="151" ht="14.25">
      <c r="E151" s="1"/>
    </row>
    <row r="152" ht="14.25">
      <c r="E152" s="1"/>
    </row>
    <row r="153" ht="14.25">
      <c r="E153" s="1"/>
    </row>
    <row r="154" ht="14.25">
      <c r="E154" s="1"/>
    </row>
    <row r="155" ht="14.25">
      <c r="E155" s="1"/>
    </row>
    <row r="156" ht="14.25">
      <c r="E156" s="1"/>
    </row>
    <row r="157" ht="14.25">
      <c r="E157" s="1"/>
    </row>
    <row r="158" ht="14.25">
      <c r="E158" s="1"/>
    </row>
    <row r="159" ht="14.25">
      <c r="E159" s="1"/>
    </row>
    <row r="160" ht="14.25">
      <c r="E160" s="1"/>
    </row>
    <row r="161" ht="14.25">
      <c r="E161" s="1"/>
    </row>
    <row r="162" ht="14.25">
      <c r="E162" s="1"/>
    </row>
    <row r="163" ht="14.25">
      <c r="E163" s="1"/>
    </row>
    <row r="164" ht="14.25">
      <c r="E164" s="1"/>
    </row>
    <row r="165" ht="14.25">
      <c r="E165" s="1"/>
    </row>
    <row r="166" ht="14.25">
      <c r="E166" s="1"/>
    </row>
    <row r="167" ht="14.25">
      <c r="E167" s="1"/>
    </row>
    <row r="168" ht="14.25">
      <c r="E168" s="1"/>
    </row>
    <row r="169" ht="14.25">
      <c r="E169" s="1"/>
    </row>
    <row r="170" ht="14.25">
      <c r="E170" s="1"/>
    </row>
    <row r="171" ht="14.25">
      <c r="E171" s="1"/>
    </row>
    <row r="172" ht="14.25">
      <c r="E172" s="1"/>
    </row>
    <row r="173" ht="14.25">
      <c r="E173" s="1"/>
    </row>
    <row r="174" ht="14.25">
      <c r="E174" s="1"/>
    </row>
    <row r="175" ht="14.25">
      <c r="E175" s="1"/>
    </row>
    <row r="176" ht="14.25">
      <c r="E176" s="1"/>
    </row>
    <row r="177" ht="14.25">
      <c r="E177" s="1"/>
    </row>
    <row r="178" ht="14.25">
      <c r="E178" s="1"/>
    </row>
    <row r="179" ht="14.25">
      <c r="E179" s="1"/>
    </row>
    <row r="180" ht="14.25">
      <c r="E180" s="1"/>
    </row>
    <row r="181" ht="14.25">
      <c r="E181" s="1"/>
    </row>
    <row r="182" ht="14.25">
      <c r="E182" s="1"/>
    </row>
    <row r="183" ht="14.25">
      <c r="E183" s="1"/>
    </row>
    <row r="184" ht="14.25">
      <c r="E184" s="1"/>
    </row>
    <row r="185" ht="14.25">
      <c r="E185" s="1"/>
    </row>
    <row r="186" ht="14.25">
      <c r="E186" s="1"/>
    </row>
    <row r="187" ht="14.25">
      <c r="E187" s="1"/>
    </row>
    <row r="188" ht="14.25">
      <c r="E188" s="1"/>
    </row>
    <row r="189" ht="14.25">
      <c r="E189" s="1"/>
    </row>
    <row r="190" ht="14.25">
      <c r="E190" s="1"/>
    </row>
    <row r="191" ht="14.25">
      <c r="E191" s="1"/>
    </row>
    <row r="192" ht="14.25">
      <c r="E192" s="1"/>
    </row>
    <row r="193" ht="14.25">
      <c r="E193" s="1"/>
    </row>
    <row r="194" ht="14.25">
      <c r="E194" s="1"/>
    </row>
    <row r="195" ht="14.25">
      <c r="E195" s="1"/>
    </row>
    <row r="196" ht="14.25">
      <c r="E196" s="1"/>
    </row>
    <row r="197" ht="14.25">
      <c r="E197" s="1"/>
    </row>
    <row r="198" ht="14.25">
      <c r="E198" s="1"/>
    </row>
    <row r="199" ht="14.25">
      <c r="E199" s="1"/>
    </row>
    <row r="200" ht="14.25">
      <c r="E200" s="1"/>
    </row>
    <row r="201" ht="14.25">
      <c r="E201" s="1"/>
    </row>
    <row r="202" ht="14.25">
      <c r="E202" s="1"/>
    </row>
    <row r="203" ht="14.25">
      <c r="E203" s="1"/>
    </row>
    <row r="204" ht="14.25">
      <c r="E204" s="1"/>
    </row>
    <row r="205" ht="14.25">
      <c r="E205" s="1"/>
    </row>
    <row r="206" ht="14.25">
      <c r="E206" s="1"/>
    </row>
    <row r="207" ht="14.25">
      <c r="E207" s="1"/>
    </row>
    <row r="208" ht="14.25">
      <c r="E208" s="1"/>
    </row>
    <row r="209" ht="14.25">
      <c r="E209" s="1"/>
    </row>
    <row r="210" ht="14.25">
      <c r="E210" s="1"/>
    </row>
    <row r="211" ht="14.25">
      <c r="E211" s="1"/>
    </row>
    <row r="212" ht="14.25">
      <c r="E212" s="1"/>
    </row>
    <row r="213" ht="14.25">
      <c r="E213" s="1"/>
    </row>
    <row r="214" ht="14.25">
      <c r="E214" s="1"/>
    </row>
    <row r="215" ht="14.25">
      <c r="E215" s="1"/>
    </row>
    <row r="216" ht="14.25">
      <c r="E216" s="1"/>
    </row>
    <row r="217" ht="14.25">
      <c r="E217" s="1"/>
    </row>
    <row r="218" ht="14.25">
      <c r="E218" s="1"/>
    </row>
    <row r="219" ht="14.25">
      <c r="E219" s="1"/>
    </row>
    <row r="220" ht="14.25">
      <c r="E220" s="1"/>
    </row>
    <row r="221" ht="14.25">
      <c r="E221" s="1"/>
    </row>
    <row r="222" ht="14.25">
      <c r="E222" s="1"/>
    </row>
    <row r="223" ht="14.25">
      <c r="E223" s="1"/>
    </row>
    <row r="224" ht="14.25">
      <c r="E224" s="1"/>
    </row>
    <row r="225" ht="14.25">
      <c r="E225" s="1"/>
    </row>
    <row r="226" ht="14.25">
      <c r="E226" s="1"/>
    </row>
    <row r="227" ht="14.25">
      <c r="E227" s="1"/>
    </row>
    <row r="228" ht="14.25">
      <c r="E228" s="1"/>
    </row>
    <row r="229" ht="14.25">
      <c r="E229" s="1"/>
    </row>
    <row r="230" ht="14.25">
      <c r="E230" s="1"/>
    </row>
    <row r="231" ht="14.25">
      <c r="E231" s="1"/>
    </row>
    <row r="232" ht="14.25">
      <c r="E232" s="1"/>
    </row>
    <row r="233" ht="14.25">
      <c r="E233" s="1"/>
    </row>
    <row r="234" ht="14.25">
      <c r="E234" s="1"/>
    </row>
    <row r="235" ht="14.25">
      <c r="E235" s="1"/>
    </row>
    <row r="236" ht="14.25">
      <c r="E236" s="1"/>
    </row>
    <row r="237" ht="14.25">
      <c r="E237" s="1"/>
    </row>
    <row r="238" ht="14.25">
      <c r="E238" s="1"/>
    </row>
    <row r="239" ht="14.25">
      <c r="E239" s="1"/>
    </row>
    <row r="240" ht="14.25">
      <c r="E240" s="1"/>
    </row>
  </sheetData>
  <autoFilter ref="A5:AF53"/>
  <mergeCells count="12">
    <mergeCell ref="A2:G2"/>
    <mergeCell ref="A3:G3"/>
    <mergeCell ref="A7:A8"/>
    <mergeCell ref="B7:B8"/>
    <mergeCell ref="C7:C8"/>
    <mergeCell ref="D7:D8"/>
    <mergeCell ref="E7:E8"/>
    <mergeCell ref="F7:F8"/>
    <mergeCell ref="G7:G8"/>
    <mergeCell ref="A11:A12"/>
    <mergeCell ref="A53:C53"/>
    <mergeCell ref="A58:B58"/>
  </mergeCells>
  <printOptions headings="0" gridLines="0"/>
  <pageMargins left="0.59055118110236238" right="0.59055118110236238" top="1.1811023622047248" bottom="0.27559055118110237" header="0.39370078740157477" footer="0.31496062992125984"/>
  <pageSetup paperSize="9" scale="6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baibak_oi</cp:lastModifiedBy>
  <cp:revision>7</cp:revision>
  <dcterms:created xsi:type="dcterms:W3CDTF">2015-06-05T18:19:34Z</dcterms:created>
  <dcterms:modified xsi:type="dcterms:W3CDTF">2026-04-28T23:12:42Z</dcterms:modified>
</cp:coreProperties>
</file>